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60-24 - Eventual Aquisição de Vigas, Pregos e Pranchões - SMOTSP\"/>
    </mc:Choice>
  </mc:AlternateContent>
  <xr:revisionPtr revIDLastSave="0" documentId="13_ncr:1_{CC40C2F6-C763-4109-A84A-4F93E28B0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Preços'!$A$11:$G$25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A22" i="1" l="1"/>
  <c r="A23" i="1"/>
  <c r="A24" i="1"/>
  <c r="A25" i="1"/>
  <c r="E6" i="1" l="1"/>
  <c r="G13" i="1"/>
  <c r="F21" i="1" s="1"/>
  <c r="A4" i="1"/>
  <c r="A6" i="1"/>
  <c r="A5" i="1"/>
  <c r="A3" i="1"/>
</calcChain>
</file>

<file path=xl/sharedStrings.xml><?xml version="1.0" encoding="utf-8"?>
<sst xmlns="http://schemas.openxmlformats.org/spreadsheetml/2006/main" count="65" uniqueCount="56">
  <si>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</si>
  <si>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</si>
  <si>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</si>
  <si>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</si>
  <si>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</si>
  <si>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</si>
  <si>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</si>
  <si>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</si>
  <si>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</si>
  <si>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</si>
  <si>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</si>
  <si>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</si>
  <si>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</si>
  <si>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</si>
  <si>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</si>
  <si>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</si>
  <si>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</si>
  <si>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</si>
  <si>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</si>
  <si>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</si>
  <si>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</si>
  <si>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</si>
  <si>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</si>
  <si>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</si>
  <si>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</si>
  <si>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</si>
  <si>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</si>
  <si>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</si>
  <si>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</si>
  <si>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</si>
  <si>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</si>
  <si>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</si>
  <si>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</si>
  <si>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</si>
  <si>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</si>
  <si>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</si>
  <si>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</si>
  <si>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</si>
  <si>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</si>
  <si>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</si>
  <si>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O objeto será realizado junto às Secretarias obedecendo ao detalhamento na íntegra do termo de referência.</t>
  </si>
  <si>
    <t>PROCESSO ADMINISTRATIVO N° 2502/2024 de 03/07/2024</t>
  </si>
  <si>
    <t>EVENTUAL AQUISIÇÃO DE VIGAS, PREGOS E PRANCHÕES - SRP</t>
  </si>
  <si>
    <t>Secr de Obras</t>
  </si>
  <si>
    <t>PREGO 26x84 (PREGO PARA PRANCHÕES)</t>
  </si>
  <si>
    <t>KG</t>
  </si>
  <si>
    <t xml:space="preserve">VIGA DE EUCALIPTO - COMPRIMENTO 08 METROS X 1,30 M DE CIRCUNFERÊNCIA </t>
  </si>
  <si>
    <t xml:space="preserve">VIGA DE EUCALIPTO - COMPRIMENTO 10 METROS X 1,30 M DE CIRCUNFERÊNCIA </t>
  </si>
  <si>
    <t xml:space="preserve">VIGA DE EUCALIPTO - COMPRIMENTO 12 METROS X 1,30 M DE CIRCUNFERÊNCIA </t>
  </si>
  <si>
    <t xml:space="preserve">VIGA DE EUCALIPTO - COMPRIMENTO 14 METROS X 1,30 M DE CIRCUNFERÊNCIA </t>
  </si>
  <si>
    <t xml:space="preserve">VIGA DE EUCALIPTO - COMPRIMENTO 20 METROS X 1,30 M DE CIRCUNFERÊNCIA </t>
  </si>
  <si>
    <t>PRANCHÃO DE EUCALIPTO 3,50 M X 7 CM X 20 CM</t>
  </si>
  <si>
    <t>PREGÃO ELETRÔNICO Nº 060/2024</t>
  </si>
  <si>
    <t>O pagamento do objeto de que trata o PREGÃO ELETRÔNICO 060/2024, será efetuado pela Tesouraria da Prefeitura Municipal de Sumidouro.</t>
  </si>
  <si>
    <t>1601.1545100532.118-3390.30.00-17050000</t>
  </si>
  <si>
    <t>Abertura das Propostas: 25/09/2024,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</si>
</sst>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2502/24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5"/>
  <sheetViews>
    <sheetView tabSelected="1" zoomScale="115" zoomScaleNormal="115" zoomScaleSheetLayoutView="100" workbookViewId="0">
      <selection activeCell="E13" sqref="E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9" t="s">
        <v>37</v>
      </c>
      <c r="B2" s="59"/>
      <c r="C2" s="59"/>
      <c r="D2" s="59"/>
      <c r="E2" s="59"/>
      <c r="F2" s="59"/>
      <c r="G2" s="59"/>
    </row>
    <row r="3" spans="1:11" x14ac:dyDescent="0.2">
      <c r="A3" s="59" t="str">
        <f>UPPER(Dados!B1&amp;"  -  "&amp;Dados!B4)</f>
        <v>PREGÃO ELETRÔNICO Nº 060/2024  -  ABERTURA DAS PROPOSTAS: 25/09/2024, ÀS 09:00HS</v>
      </c>
      <c r="B3" s="59"/>
      <c r="C3" s="59"/>
      <c r="D3" s="59"/>
      <c r="E3" s="59"/>
      <c r="F3" s="59"/>
      <c r="G3" s="59"/>
    </row>
    <row r="4" spans="1:11" x14ac:dyDescent="0.2">
      <c r="A4" s="60" t="str">
        <f>Dados!B3</f>
        <v>EVENTUAL AQUISIÇÃO DE VIGAS, PREGOS E PRANCHÕES - SRP</v>
      </c>
      <c r="B4" s="60"/>
      <c r="C4" s="60"/>
      <c r="D4" s="60"/>
      <c r="E4" s="60"/>
      <c r="F4" s="60"/>
      <c r="G4" s="60"/>
    </row>
    <row r="5" spans="1:11" x14ac:dyDescent="0.2">
      <c r="A5" s="59" t="str">
        <f>Dados!B2</f>
        <v>PROCESSO ADMINISTRATIVO N° 2502/2024 de 03/07/2024</v>
      </c>
      <c r="B5" s="59"/>
      <c r="C5" s="59"/>
      <c r="D5" s="59"/>
      <c r="E5" s="59"/>
      <c r="F5" s="59"/>
      <c r="G5" s="59"/>
    </row>
    <row r="6" spans="1:11" x14ac:dyDescent="0.2">
      <c r="A6" s="46" t="str">
        <f>Dados!B7</f>
        <v>MENOR PREÇO POR ITEM</v>
      </c>
      <c r="B6" s="46"/>
      <c r="C6" s="57" t="s">
        <v>28</v>
      </c>
      <c r="D6" s="57"/>
      <c r="E6" s="58">
        <f>Dados!B8</f>
        <v>857090.24</v>
      </c>
      <c r="F6" s="58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11.25" x14ac:dyDescent="0.2">
      <c r="A13" s="33">
        <v>1</v>
      </c>
      <c r="B13" s="31" t="s">
        <v>44</v>
      </c>
      <c r="C13" s="34" t="s">
        <v>45</v>
      </c>
      <c r="D13" s="43">
        <v>1300</v>
      </c>
      <c r="E13" s="45">
        <v>33.979999999999997</v>
      </c>
      <c r="F13" s="56"/>
      <c r="G13" s="35" t="str">
        <f>IF(F13="","",IF(ISTEXT(F13),"NC",F13*D13))</f>
        <v/>
      </c>
      <c r="H13" s="39"/>
      <c r="K13" s="7"/>
    </row>
    <row r="14" spans="1:11" s="8" customFormat="1" ht="22.5" x14ac:dyDescent="0.2">
      <c r="A14" s="33">
        <v>2</v>
      </c>
      <c r="B14" s="31" t="s">
        <v>46</v>
      </c>
      <c r="C14" s="34" t="s">
        <v>5</v>
      </c>
      <c r="D14" s="43">
        <v>52</v>
      </c>
      <c r="E14" s="45">
        <v>1129.75</v>
      </c>
      <c r="F14" s="56"/>
      <c r="G14" s="35" t="str">
        <f t="shared" ref="G14:G19" si="0">IF(F14="","",IF(ISTEXT(F14),"NC",F14*D14))</f>
        <v/>
      </c>
      <c r="H14" s="39"/>
      <c r="K14" s="7"/>
    </row>
    <row r="15" spans="1:11" s="8" customFormat="1" ht="22.5" x14ac:dyDescent="0.2">
      <c r="A15" s="33">
        <v>3</v>
      </c>
      <c r="B15" s="31" t="s">
        <v>47</v>
      </c>
      <c r="C15" s="34" t="s">
        <v>5</v>
      </c>
      <c r="D15" s="43">
        <v>44</v>
      </c>
      <c r="E15" s="45">
        <v>1515</v>
      </c>
      <c r="F15" s="56"/>
      <c r="G15" s="35" t="str">
        <f t="shared" si="0"/>
        <v/>
      </c>
      <c r="H15" s="39"/>
      <c r="K15" s="7"/>
    </row>
    <row r="16" spans="1:11" s="8" customFormat="1" ht="22.5" x14ac:dyDescent="0.2">
      <c r="A16" s="33">
        <v>4</v>
      </c>
      <c r="B16" s="31" t="s">
        <v>48</v>
      </c>
      <c r="C16" s="34" t="s">
        <v>5</v>
      </c>
      <c r="D16" s="43">
        <v>40</v>
      </c>
      <c r="E16" s="45">
        <v>1814.17</v>
      </c>
      <c r="F16" s="56"/>
      <c r="G16" s="35" t="str">
        <f t="shared" si="0"/>
        <v/>
      </c>
      <c r="H16" s="39"/>
      <c r="K16" s="7"/>
    </row>
    <row r="17" spans="1:11" s="8" customFormat="1" ht="22.5" x14ac:dyDescent="0.2">
      <c r="A17" s="33">
        <v>5</v>
      </c>
      <c r="B17" s="31" t="s">
        <v>49</v>
      </c>
      <c r="C17" s="34" t="s">
        <v>5</v>
      </c>
      <c r="D17" s="43">
        <v>32</v>
      </c>
      <c r="E17" s="45">
        <v>3499.17</v>
      </c>
      <c r="F17" s="56"/>
      <c r="G17" s="35" t="str">
        <f t="shared" si="0"/>
        <v/>
      </c>
      <c r="H17" s="39"/>
      <c r="K17" s="7"/>
    </row>
    <row r="18" spans="1:11" s="8" customFormat="1" ht="22.5" x14ac:dyDescent="0.2">
      <c r="A18" s="33">
        <v>6</v>
      </c>
      <c r="B18" s="31" t="s">
        <v>50</v>
      </c>
      <c r="C18" s="34" t="s">
        <v>5</v>
      </c>
      <c r="D18" s="43">
        <v>20</v>
      </c>
      <c r="E18" s="45">
        <v>4815.95</v>
      </c>
      <c r="F18" s="56"/>
      <c r="G18" s="35" t="str">
        <f t="shared" si="0"/>
        <v/>
      </c>
      <c r="H18" s="39"/>
      <c r="K18" s="7"/>
    </row>
    <row r="19" spans="1:11" s="8" customFormat="1" ht="11.25" x14ac:dyDescent="0.2">
      <c r="A19" s="33">
        <v>7</v>
      </c>
      <c r="B19" s="31" t="s">
        <v>51</v>
      </c>
      <c r="C19" s="34" t="s">
        <v>5</v>
      </c>
      <c r="D19" s="43">
        <v>5000</v>
      </c>
      <c r="E19" s="45">
        <v>81.33</v>
      </c>
      <c r="F19" s="56"/>
      <c r="G19" s="35" t="str">
        <f t="shared" si="0"/>
        <v/>
      </c>
      <c r="H19" s="39"/>
      <c r="K19" s="7"/>
    </row>
    <row r="20" spans="1:11" ht="9" customHeight="1" x14ac:dyDescent="0.2">
      <c r="A20" s="36"/>
      <c r="B20" s="27"/>
      <c r="C20" s="27"/>
      <c r="D20" s="27"/>
      <c r="E20" s="41"/>
      <c r="F20" s="64" t="s">
        <v>26</v>
      </c>
      <c r="G20" s="65"/>
    </row>
    <row r="21" spans="1:11" x14ac:dyDescent="0.2">
      <c r="F21" s="66" t="str">
        <f>IF(SUM(G13:G19)=0,"",SUM(G13:G19))</f>
        <v/>
      </c>
      <c r="G21" s="67"/>
    </row>
    <row r="22" spans="1:11" x14ac:dyDescent="0.2">
      <c r="A22" s="61" t="str">
        <f>" - "&amp;Dados!B23</f>
        <v xml:space="preserve"> - O objeto será realizado junto às Secretarias obedecendo ao detalhamento na íntegra do termo de referência.</v>
      </c>
      <c r="B22" s="61"/>
      <c r="C22" s="61"/>
      <c r="D22" s="61"/>
      <c r="E22" s="61"/>
      <c r="F22" s="61"/>
      <c r="G22" s="61"/>
    </row>
    <row r="23" spans="1:11" ht="21.6" customHeight="1" x14ac:dyDescent="0.2">
      <c r="A23" s="61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3" s="61"/>
      <c r="C23" s="61"/>
      <c r="D23" s="61"/>
      <c r="E23" s="61"/>
      <c r="F23" s="61"/>
      <c r="G23" s="61"/>
    </row>
    <row r="24" spans="1:11" x14ac:dyDescent="0.2">
      <c r="A24" s="61" t="str">
        <f>" - "&amp;Dados!B25</f>
        <v xml:space="preserve"> - O pagamento do objeto de que trata o PREGÃO ELETRÔNICO 060/2024, será efetuado pela Tesouraria da Prefeitura Municipal de Sumidouro.</v>
      </c>
      <c r="B24" s="61"/>
      <c r="C24" s="61"/>
      <c r="D24" s="61"/>
      <c r="E24" s="61"/>
      <c r="F24" s="61"/>
      <c r="G24" s="61"/>
    </row>
    <row r="25" spans="1:11" x14ac:dyDescent="0.2">
      <c r="A25" s="61" t="str">
        <f>" - "&amp;Dados!B26</f>
        <v xml:space="preserve"> - Proposta válida por 60 (sessenta) dias</v>
      </c>
      <c r="B25" s="61"/>
      <c r="C25" s="61"/>
      <c r="D25" s="61"/>
      <c r="E25" s="61"/>
      <c r="F25" s="61"/>
      <c r="G25" s="61"/>
    </row>
  </sheetData>
  <sheetProtection algorithmName="SHA-512" hashValue="0WHkHcXkJpoG4xcpf3dx+ANrqEahGnZK7eW0Vlbs3fnvUYi+U7GElPcsd9Ru5Q1KcrRkd5BmNgcl9WoPtwwWFg==" saltValue="dpr3rgW+2aXVHpB8jalrtQ==" spinCount="100000" sheet="1" objects="1" scenarios="1"/>
  <autoFilter ref="A11:G25" xr:uid="{00000000-0009-0000-0000-000000000000}"/>
  <mergeCells count="15">
    <mergeCell ref="A22:G22"/>
    <mergeCell ref="A23:G23"/>
    <mergeCell ref="A24:G24"/>
    <mergeCell ref="B8:G8"/>
    <mergeCell ref="A25:G25"/>
    <mergeCell ref="B9:G9"/>
    <mergeCell ref="F20:G20"/>
    <mergeCell ref="F21:G21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19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9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9">
    <cfRule type="cellIs" dxfId="7" priority="2" stopIfTrue="1" operator="equal">
      <formula>""</formula>
    </cfRule>
  </conditionalFormatting>
  <conditionalFormatting sqref="F20">
    <cfRule type="expression" dxfId="6" priority="5" stopIfTrue="1">
      <formula>IF(#REF!="Empate",IF(#REF!=1,TRUE(),FALSE()),FALSE())</formula>
    </cfRule>
    <cfRule type="expression" dxfId="5" priority="6" stopIfTrue="1">
      <formula>IF(#REF!="&gt;",FALSE(),IF(#REF!&gt;0,TRUE(),FALSE()))</formula>
    </cfRule>
    <cfRule type="expression" dxfId="4" priority="7" stopIfTrue="1">
      <formula>IF(#REF!="&gt;",TRUE(),FALSE())</formula>
    </cfRule>
  </conditionalFormatting>
  <conditionalFormatting sqref="F21">
    <cfRule type="expression" dxfId="3" priority="8" stopIfTrue="1">
      <formula>IF(#REF!="OK",IF(#REF!=1,TRUE(),FALSE()),FALSE())</formula>
    </cfRule>
    <cfRule type="expression" dxfId="2" priority="9" stopIfTrue="1">
      <formula>IF(#REF!="Empate",IF(#REF!=1,TRUE(),FALSE()),FALSE())</formula>
    </cfRule>
    <cfRule type="expression" dxfId="1" priority="10" stopIfTrue="1">
      <formula>IF(#REF!="Empate",IF(#REF!=2,TRUE(),FALSE()),FALSE())</formula>
    </cfRule>
  </conditionalFormatting>
  <conditionalFormatting sqref="G13:G19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52</v>
      </c>
      <c r="E1" s="4"/>
      <c r="F1" s="4"/>
      <c r="G1" s="4"/>
    </row>
    <row r="2" spans="1:7" x14ac:dyDescent="0.2">
      <c r="A2" s="16" t="s">
        <v>10</v>
      </c>
      <c r="B2" s="51" t="s">
        <v>41</v>
      </c>
      <c r="E2" s="4"/>
      <c r="F2" s="4"/>
      <c r="G2" s="4"/>
    </row>
    <row r="3" spans="1:7" x14ac:dyDescent="0.2">
      <c r="A3" s="16" t="s">
        <v>11</v>
      </c>
      <c r="B3" s="51" t="s">
        <v>42</v>
      </c>
      <c r="C3" s="5"/>
      <c r="E3" s="48"/>
      <c r="F3" s="4"/>
      <c r="G3" s="4"/>
    </row>
    <row r="4" spans="1:7" x14ac:dyDescent="0.2">
      <c r="A4" s="16" t="s">
        <v>12</v>
      </c>
      <c r="B4" s="51" t="s">
        <v>55</v>
      </c>
      <c r="C4" s="5"/>
      <c r="E4" s="48"/>
      <c r="F4" s="4"/>
      <c r="G4" s="4"/>
    </row>
    <row r="5" spans="1:7" x14ac:dyDescent="0.2">
      <c r="A5" s="16" t="s">
        <v>13</v>
      </c>
      <c r="B5" s="51" t="s">
        <v>38</v>
      </c>
      <c r="C5" s="5"/>
      <c r="E5" s="48"/>
      <c r="F5" s="4"/>
      <c r="G5" s="4"/>
    </row>
    <row r="6" spans="1:7" x14ac:dyDescent="0.2">
      <c r="A6" s="16" t="s">
        <v>30</v>
      </c>
      <c r="B6" s="52" t="s">
        <v>39</v>
      </c>
      <c r="C6" s="5"/>
      <c r="E6" s="48"/>
      <c r="F6" s="4"/>
      <c r="G6" s="4"/>
    </row>
    <row r="7" spans="1:7" x14ac:dyDescent="0.2">
      <c r="A7" s="16" t="s">
        <v>14</v>
      </c>
      <c r="B7" s="51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857090.24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 t="s">
        <v>54</v>
      </c>
      <c r="C18" s="51"/>
      <c r="D18" s="51"/>
      <c r="E18" s="51"/>
      <c r="F18" s="51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4"/>
      <c r="C19" s="51"/>
      <c r="D19" s="51"/>
      <c r="E19" s="55"/>
      <c r="F19" s="24"/>
      <c r="G19" s="24"/>
    </row>
    <row r="20" spans="1:256" x14ac:dyDescent="0.2">
      <c r="B20" s="54"/>
      <c r="E20" s="47"/>
      <c r="F20" s="24"/>
      <c r="G20" s="24"/>
    </row>
    <row r="21" spans="1:256" x14ac:dyDescent="0.2">
      <c r="B21" s="54"/>
      <c r="E21" s="47"/>
      <c r="F21" s="47"/>
      <c r="G21" s="47"/>
    </row>
    <row r="22" spans="1:256" x14ac:dyDescent="0.2">
      <c r="B22" s="51"/>
      <c r="E22" s="47"/>
      <c r="F22" s="47"/>
      <c r="G22" s="47"/>
    </row>
    <row r="23" spans="1:256" ht="25.5" x14ac:dyDescent="0.2">
      <c r="A23" s="20" t="s">
        <v>15</v>
      </c>
      <c r="B23" s="52" t="s">
        <v>40</v>
      </c>
      <c r="E23" s="4"/>
      <c r="F23" s="4"/>
      <c r="G23" s="47"/>
    </row>
    <row r="24" spans="1:256" ht="63.75" x14ac:dyDescent="0.2">
      <c r="A24" s="20" t="s">
        <v>16</v>
      </c>
      <c r="B24" s="12" t="s">
        <v>36</v>
      </c>
      <c r="E24" s="4"/>
      <c r="F24" s="4"/>
      <c r="G24" s="47"/>
    </row>
    <row r="25" spans="1:256" ht="38.25" x14ac:dyDescent="0.2">
      <c r="A25" s="20" t="s">
        <v>17</v>
      </c>
      <c r="B25" s="52" t="s">
        <v>53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0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2024-08-15T21:13:17Z</cp:lastPrinted>
  <dcterms:created xsi:type="dcterms:W3CDTF">2006-04-18T17:38:46Z</dcterms:created>
  <dcterms:modified xsi:type="dcterms:W3CDTF">2024-09-11T16:58:36Z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